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 defaultThemeVersion="124226"/>
  <xr:revisionPtr revIDLastSave="0" documentId="13_ncr:1_{5EF89629-14F2-477E-9026-5C32FAA6AD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inekologia 1" sheetId="1" r:id="rId1"/>
  </sheets>
  <definedNames>
    <definedName name="_xlnm.Print_Area" localSheetId="0">'Ginekologia 1'!$A$2:$L$14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" l="1"/>
  <c r="K8" i="1"/>
  <c r="J5" i="1"/>
  <c r="J6" i="1"/>
  <c r="J7" i="1"/>
  <c r="J8" i="1"/>
  <c r="J9" i="1"/>
  <c r="J10" i="1"/>
  <c r="J11" i="1"/>
  <c r="J4" i="1"/>
  <c r="I5" i="1"/>
  <c r="K5" i="1" s="1"/>
  <c r="I6" i="1"/>
  <c r="K6" i="1" s="1"/>
  <c r="I7" i="1"/>
  <c r="I8" i="1"/>
  <c r="I9" i="1"/>
  <c r="K9" i="1" s="1"/>
  <c r="I10" i="1"/>
  <c r="K10" i="1" s="1"/>
  <c r="I11" i="1"/>
  <c r="K11" i="1" s="1"/>
  <c r="K13" i="1" s="1"/>
  <c r="I4" i="1"/>
  <c r="K4" i="1" s="1"/>
</calcChain>
</file>

<file path=xl/sharedStrings.xml><?xml version="1.0" encoding="utf-8"?>
<sst xmlns="http://schemas.openxmlformats.org/spreadsheetml/2006/main" count="40" uniqueCount="33">
  <si>
    <t>Lp</t>
  </si>
  <si>
    <t>Przykładowy 
Symbol</t>
  </si>
  <si>
    <t>Nazwa towaru</t>
  </si>
  <si>
    <t>J.M</t>
  </si>
  <si>
    <t>Pełen kod towaru</t>
  </si>
  <si>
    <t>Uwagi</t>
  </si>
  <si>
    <t>szt.</t>
  </si>
  <si>
    <t>razem:</t>
  </si>
  <si>
    <t>Ilość</t>
  </si>
  <si>
    <t xml:space="preserve">  Cena jedn. netto  </t>
  </si>
  <si>
    <t>Wartość netto</t>
  </si>
  <si>
    <t xml:space="preserve">  Cena jedn. brutto </t>
  </si>
  <si>
    <t xml:space="preserve">Wartość brutto </t>
  </si>
  <si>
    <r>
      <t>Zamawiający wymaga, aby narzędzia były w sposób czytelny i wyraźny (nie budzący wątpliwości) trwale oznakowane w taki sposób aby łatwa była identyfikacja jego rozmiaru zarówno podczas zabiegu na sali operacyjnej jak i podczas sterylizacji.</t>
    </r>
    <r>
      <rPr>
        <b/>
        <sz val="11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</si>
  <si>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Zadanie 1. Narzędzia chirurgiczne do procedury bypass (zestaw wieńcowy)</t>
  </si>
  <si>
    <t>DC12310-21S</t>
  </si>
  <si>
    <t>DC12550-24S</t>
  </si>
  <si>
    <t>DC13500-20</t>
  </si>
  <si>
    <t>DC20061-18S</t>
  </si>
  <si>
    <t>DC20063-18S</t>
  </si>
  <si>
    <t>DC20064-18S</t>
  </si>
  <si>
    <t>DC50002-21S</t>
  </si>
  <si>
    <t>PĘSETA TYPU DEBAKEY, DŁ:240MM, PROSTA, SZER. SZCZEK 2,6 MM, RĄCZKA POLIMEROWA, NIEBIESKA, ŚR. RACZKI 8MM, Z PRZECIWWAGĄ, SIŁA NACISKU 180GR</t>
  </si>
  <si>
    <t>PĘSETA TYPU DEBAKEY, ATRAUMATYCZNA, DŁ. 200MM, ZAGIETA POD KATEM 60ST, WIELKOŚĆ SZCZEK 2,0MM x 20MM, SIŁA NACISKU 200GR</t>
  </si>
  <si>
    <t>MIKRO NOŻYCZKI TYPU JACOBSON OSTRZA 10MM, DELIKATNE, OSTRE, ZAGIETE POD KĄTEM 45°, RĄCZKA OKRĄGŁA, POLIMEROWA, NIEBIESKA DŁ:180MM</t>
  </si>
  <si>
    <t>MIKRO NOŻYCZKI TYPU JACOBSON OSTRZA 10MM, DELIKATNE, OSTRE, ZAGIETE POD KĄTEM 90°, RĄCZKA OKRAGŁA, POLIMEROWA, NIEBIESKA DŁ:180MM</t>
  </si>
  <si>
    <t>MIKRO NOŻYCZKI TYPU JACOBSON OSTRZA 10MM, DELIKATNE, OSTRE, ZAGIETE POD KĄTEM 125°,RĄCZKA OKRAGŁA, POLIMEROWA, NIEBIESKA, DŁ:180MM</t>
  </si>
  <si>
    <t>MIKRO IMADŁO TYPU JACOBSON DEDYKOWANE DO NICI 12/0 - 8/0, DŁ:205MM,  SZCZĘKI POKRYTE PUDREM DIAMENTOWYM, WIELKOŚĆ CZUBKA 0,3MM, Z ZAMKIEM, RĄCZKA OKRAGŁA POLIMEROWA, NIEBIESKA</t>
  </si>
  <si>
    <r>
      <t xml:space="preserve">KOSZ PERFOROWANY DO STERYLIZACJI NARZEDZI MIKROCHIRURGICZNYCH, ZAMYKANY, Z MATA SILIKONOWA ORAZ DWOMA PASKAMI SILIKONOWYMI NA </t>
    </r>
    <r>
      <rPr>
        <sz val="12"/>
        <rFont val="Calibri"/>
        <family val="2"/>
        <charset val="238"/>
        <scheme val="minor"/>
      </rPr>
      <t>POKRYWIE</t>
    </r>
    <r>
      <rPr>
        <sz val="12"/>
        <rFont val="Calibri"/>
        <family val="2"/>
        <scheme val="minor"/>
      </rPr>
      <t>, WYM. 240x240x40MM</t>
    </r>
  </si>
  <si>
    <r>
      <t xml:space="preserve">MIKRO PĘSETA DŁ:210MM, RACZKA POLIMEROWA, NIEBIESKA SR. RACZKI 8 MM, SZCZĘKI Z PLATFORMĄ  0,4X7MM POKRYTA PUDREM </t>
    </r>
    <r>
      <rPr>
        <sz val="12"/>
        <rFont val="Calibri"/>
        <family val="2"/>
        <charset val="238"/>
        <scheme val="minor"/>
      </rPr>
      <t>DIAMENTOWYM</t>
    </r>
    <r>
      <rPr>
        <sz val="12"/>
        <rFont val="Calibri"/>
        <family val="2"/>
        <scheme val="minor"/>
      </rPr>
      <t>, SIŁA NACISKU 180GR</t>
    </r>
  </si>
  <si>
    <t>O910003 + O611822</t>
  </si>
  <si>
    <t xml:space="preserve">FORMULARZ CENOWY </t>
  </si>
  <si>
    <t>Stawka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</si>
</sst>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9"/>
      <color indexed="8"/>
      <name val="RotisSansSerif"/>
      <family val="2"/>
      <charset val="238"/>
    </font>
    <font>
      <sz val="10"/>
      <color indexed="8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charset val="238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10" fillId="0" borderId="0"/>
  </cellStyleXfs>
  <cellXfs count="30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8" fontId="5" fillId="0" borderId="1" xfId="0" applyNumberFormat="1" applyFont="1" applyBorder="1" applyAlignment="1">
      <alignment horizontal="center" vertical="center" wrapText="1"/>
    </xf>
    <xf numFmtId="9" fontId="0" fillId="0" borderId="0" xfId="2" applyFont="1"/>
    <xf numFmtId="0" fontId="7" fillId="4" borderId="5" xfId="0" applyFont="1" applyFill="1" applyBorder="1" applyAlignment="1">
      <alignment vertical="center"/>
    </xf>
    <xf numFmtId="8" fontId="7" fillId="4" borderId="6" xfId="0" applyNumberFormat="1" applyFont="1" applyFill="1" applyBorder="1" applyAlignment="1">
      <alignment vertical="center"/>
    </xf>
    <xf numFmtId="8" fontId="7" fillId="4" borderId="7" xfId="0" applyNumberFormat="1" applyFont="1" applyFill="1" applyBorder="1" applyAlignment="1">
      <alignment vertical="center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9" fontId="6" fillId="3" borderId="1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5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</cellXfs>
  <cellStyles count="7">
    <cellStyle name="Excel Built-in Normal" xfId="3" xr:uid="{00000000-0005-0000-0000-000000000000}"/>
    <cellStyle name="Normalny" xfId="0" builtinId="0"/>
    <cellStyle name="Normalny 2" xfId="4" xr:uid="{00000000-0005-0000-0000-000002000000}"/>
    <cellStyle name="Normalny 3" xfId="5" xr:uid="{00000000-0005-0000-0000-000003000000}"/>
    <cellStyle name="Normalny 4" xfId="6" xr:uid="{00000000-0005-0000-0000-000004000000}"/>
    <cellStyle name="Procentowy" xfId="2" builtinId="5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view="pageLayout" topLeftCell="D1" zoomScaleNormal="80" zoomScaleSheetLayoutView="70" workbookViewId="0">
      <selection activeCell="G11" sqref="G11"/>
    </sheetView>
  </sheetViews>
  <sheetFormatPr defaultRowHeight="99.95" customHeight="1"/>
  <cols>
    <col min="2" max="2" width="21.7109375" customWidth="1"/>
    <col min="3" max="3" width="80.140625" style="18" customWidth="1"/>
    <col min="4" max="4" width="11.5703125" customWidth="1"/>
    <col min="6" max="6" width="21.140625" customWidth="1"/>
    <col min="7" max="7" width="19.42578125" customWidth="1"/>
    <col min="8" max="8" width="17.42578125" customWidth="1"/>
    <col min="9" max="9" width="20.5703125" customWidth="1"/>
    <col min="10" max="10" width="22.85546875" style="6" customWidth="1"/>
    <col min="11" max="11" width="28.85546875" customWidth="1"/>
    <col min="12" max="12" width="19.7109375" customWidth="1"/>
  </cols>
  <sheetData>
    <row r="1" spans="1:12" ht="33" customHeight="1">
      <c r="A1" s="28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36" customHeight="1">
      <c r="A2" s="24" t="s">
        <v>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10" customFormat="1" ht="55.5" customHeight="1">
      <c r="A3" s="11" t="s">
        <v>0</v>
      </c>
      <c r="B3" s="12" t="s">
        <v>1</v>
      </c>
      <c r="C3" s="11" t="s">
        <v>2</v>
      </c>
      <c r="D3" s="11" t="s">
        <v>3</v>
      </c>
      <c r="E3" s="13" t="s">
        <v>8</v>
      </c>
      <c r="F3" s="13" t="s">
        <v>4</v>
      </c>
      <c r="G3" s="14" t="s">
        <v>9</v>
      </c>
      <c r="H3" s="14" t="s">
        <v>32</v>
      </c>
      <c r="I3" s="15" t="s">
        <v>11</v>
      </c>
      <c r="J3" s="16" t="s">
        <v>10</v>
      </c>
      <c r="K3" s="15" t="s">
        <v>12</v>
      </c>
      <c r="L3" s="17" t="s">
        <v>5</v>
      </c>
    </row>
    <row r="4" spans="1:12" ht="77.25" customHeight="1">
      <c r="A4" s="1">
        <v>1</v>
      </c>
      <c r="B4" s="19" t="s">
        <v>15</v>
      </c>
      <c r="C4" s="21" t="s">
        <v>29</v>
      </c>
      <c r="D4" s="4" t="s">
        <v>6</v>
      </c>
      <c r="E4" s="20">
        <v>1</v>
      </c>
      <c r="F4" s="2"/>
      <c r="G4" s="5"/>
      <c r="H4" s="23"/>
      <c r="I4" s="5">
        <f>G4*(1+H4)</f>
        <v>0</v>
      </c>
      <c r="J4" s="22">
        <f>SUM(E4*G4)</f>
        <v>0</v>
      </c>
      <c r="K4" s="5">
        <f>I4*E4</f>
        <v>0</v>
      </c>
      <c r="L4" s="3"/>
    </row>
    <row r="5" spans="1:12" ht="66.75" customHeight="1">
      <c r="A5" s="1">
        <v>2</v>
      </c>
      <c r="B5" s="19" t="s">
        <v>16</v>
      </c>
      <c r="C5" s="21" t="s">
        <v>22</v>
      </c>
      <c r="D5" s="4" t="s">
        <v>6</v>
      </c>
      <c r="E5" s="20">
        <v>1</v>
      </c>
      <c r="F5" s="2"/>
      <c r="G5" s="5"/>
      <c r="H5" s="23"/>
      <c r="I5" s="5">
        <f t="shared" ref="I5:I11" si="0">G5*(1+H5)</f>
        <v>0</v>
      </c>
      <c r="J5" s="22">
        <f t="shared" ref="J5:J11" si="1">SUM(E5*G5)</f>
        <v>0</v>
      </c>
      <c r="K5" s="5">
        <f t="shared" ref="K5:K11" si="2">I5*E5</f>
        <v>0</v>
      </c>
      <c r="L5" s="3"/>
    </row>
    <row r="6" spans="1:12" ht="54.75" customHeight="1">
      <c r="A6" s="1">
        <v>3</v>
      </c>
      <c r="B6" s="19" t="s">
        <v>17</v>
      </c>
      <c r="C6" s="21" t="s">
        <v>23</v>
      </c>
      <c r="D6" s="4" t="s">
        <v>6</v>
      </c>
      <c r="E6" s="20">
        <v>2</v>
      </c>
      <c r="F6" s="2"/>
      <c r="G6" s="5"/>
      <c r="H6" s="23"/>
      <c r="I6" s="5">
        <f t="shared" si="0"/>
        <v>0</v>
      </c>
      <c r="J6" s="22">
        <f t="shared" si="1"/>
        <v>0</v>
      </c>
      <c r="K6" s="5">
        <f t="shared" si="2"/>
        <v>0</v>
      </c>
      <c r="L6" s="3"/>
    </row>
    <row r="7" spans="1:12" ht="48.75" customHeight="1">
      <c r="A7" s="1">
        <v>4</v>
      </c>
      <c r="B7" s="19" t="s">
        <v>18</v>
      </c>
      <c r="C7" s="21" t="s">
        <v>24</v>
      </c>
      <c r="D7" s="4" t="s">
        <v>6</v>
      </c>
      <c r="E7" s="20">
        <v>1</v>
      </c>
      <c r="F7" s="2"/>
      <c r="G7" s="5"/>
      <c r="H7" s="23"/>
      <c r="I7" s="5">
        <f t="shared" si="0"/>
        <v>0</v>
      </c>
      <c r="J7" s="22">
        <f t="shared" si="1"/>
        <v>0</v>
      </c>
      <c r="K7" s="5">
        <f t="shared" si="2"/>
        <v>0</v>
      </c>
      <c r="L7" s="3"/>
    </row>
    <row r="8" spans="1:12" ht="60" customHeight="1">
      <c r="A8" s="1">
        <v>5</v>
      </c>
      <c r="B8" s="19" t="s">
        <v>19</v>
      </c>
      <c r="C8" s="21" t="s">
        <v>25</v>
      </c>
      <c r="D8" s="4" t="s">
        <v>6</v>
      </c>
      <c r="E8" s="20">
        <v>1</v>
      </c>
      <c r="F8" s="2"/>
      <c r="G8" s="5"/>
      <c r="H8" s="23"/>
      <c r="I8" s="5">
        <f t="shared" si="0"/>
        <v>0</v>
      </c>
      <c r="J8" s="22">
        <f t="shared" si="1"/>
        <v>0</v>
      </c>
      <c r="K8" s="5">
        <f t="shared" si="2"/>
        <v>0</v>
      </c>
      <c r="L8" s="3"/>
    </row>
    <row r="9" spans="1:12" ht="57.75" customHeight="1">
      <c r="A9" s="1">
        <v>6</v>
      </c>
      <c r="B9" s="19" t="s">
        <v>20</v>
      </c>
      <c r="C9" s="21" t="s">
        <v>26</v>
      </c>
      <c r="D9" s="4" t="s">
        <v>6</v>
      </c>
      <c r="E9" s="20">
        <v>1</v>
      </c>
      <c r="F9" s="2"/>
      <c r="G9" s="5"/>
      <c r="H9" s="23"/>
      <c r="I9" s="5">
        <f t="shared" si="0"/>
        <v>0</v>
      </c>
      <c r="J9" s="22">
        <f t="shared" si="1"/>
        <v>0</v>
      </c>
      <c r="K9" s="5">
        <f t="shared" si="2"/>
        <v>0</v>
      </c>
      <c r="L9" s="3"/>
    </row>
    <row r="10" spans="1:12" ht="63.75" customHeight="1">
      <c r="A10" s="1">
        <v>7</v>
      </c>
      <c r="B10" s="19" t="s">
        <v>21</v>
      </c>
      <c r="C10" s="21" t="s">
        <v>27</v>
      </c>
      <c r="D10" s="4" t="s">
        <v>6</v>
      </c>
      <c r="E10" s="20">
        <v>1</v>
      </c>
      <c r="F10" s="2"/>
      <c r="G10" s="5"/>
      <c r="H10" s="23"/>
      <c r="I10" s="5">
        <f t="shared" si="0"/>
        <v>0</v>
      </c>
      <c r="J10" s="22">
        <f t="shared" si="1"/>
        <v>0</v>
      </c>
      <c r="K10" s="5">
        <f t="shared" si="2"/>
        <v>0</v>
      </c>
      <c r="L10" s="3"/>
    </row>
    <row r="11" spans="1:12" ht="60" customHeight="1">
      <c r="A11" s="1">
        <v>8</v>
      </c>
      <c r="B11" s="19" t="s">
        <v>30</v>
      </c>
      <c r="C11" s="21" t="s">
        <v>28</v>
      </c>
      <c r="D11" s="4" t="s">
        <v>6</v>
      </c>
      <c r="E11" s="20">
        <v>1</v>
      </c>
      <c r="F11" s="2"/>
      <c r="G11" s="5"/>
      <c r="H11" s="23"/>
      <c r="I11" s="5">
        <f t="shared" si="0"/>
        <v>0</v>
      </c>
      <c r="J11" s="22">
        <f t="shared" si="1"/>
        <v>0</v>
      </c>
      <c r="K11" s="5">
        <f t="shared" si="2"/>
        <v>0</v>
      </c>
      <c r="L11" s="3"/>
    </row>
    <row r="12" spans="1:12" ht="56.25" customHeight="1">
      <c r="A12" s="25" t="s">
        <v>13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9" customHeight="1" thickBot="1">
      <c r="G13" s="7" t="s">
        <v>7</v>
      </c>
      <c r="H13" s="8"/>
      <c r="K13" s="9">
        <f>SUM(K4:K12)</f>
        <v>0</v>
      </c>
    </row>
    <row r="14" spans="1:12" ht="40.5" customHeight="1"/>
  </sheetData>
  <mergeCells count="3">
    <mergeCell ref="A2:L2"/>
    <mergeCell ref="A12:L12"/>
    <mergeCell ref="A1:L1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headerFooter>
    <oddHeader>&amp;LSprawa 134/2023&amp;RZałącznik nr  6A do SWZ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Ginekologia 1</vt:lpstr>
      <vt:lpstr>'Ginekologia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2023-11-28T05:58:12Z</dcterms:modified>
</cp:coreProperties>
</file>